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8855" windowHeight="7635"/>
  </bookViews>
  <sheets>
    <sheet name="Optimisation conditions, 3.2.2" sheetId="1" r:id="rId1"/>
  </sheets>
  <calcPr calcId="124519"/>
</workbook>
</file>

<file path=xl/calcChain.xml><?xml version="1.0" encoding="utf-8"?>
<calcChain xmlns="http://schemas.openxmlformats.org/spreadsheetml/2006/main">
  <c r="AE10" i="1"/>
  <c r="AE11"/>
  <c r="AE12"/>
  <c r="AE13"/>
  <c r="AE14"/>
  <c r="AE15"/>
  <c r="AE16"/>
  <c r="AE17"/>
  <c r="AE18"/>
  <c r="AE19"/>
  <c r="AE20"/>
  <c r="AE21"/>
  <c r="AD10"/>
  <c r="AD11"/>
  <c r="AD12"/>
  <c r="AD13"/>
  <c r="AD14"/>
  <c r="AD15"/>
  <c r="AD16"/>
  <c r="AD17"/>
  <c r="AD18"/>
  <c r="AD19"/>
  <c r="AD20"/>
  <c r="AD21"/>
  <c r="AE9"/>
  <c r="AD9"/>
  <c r="S10"/>
  <c r="Y10" s="1"/>
  <c r="S11"/>
  <c r="Y11" s="1"/>
  <c r="S12"/>
  <c r="Y12" s="1"/>
  <c r="S13"/>
  <c r="Y13" s="1"/>
  <c r="S14"/>
  <c r="Y14" s="1"/>
  <c r="S15"/>
  <c r="Y15" s="1"/>
  <c r="S16"/>
  <c r="Y16" s="1"/>
  <c r="S17"/>
  <c r="Y17" s="1"/>
  <c r="S18"/>
  <c r="Y18" s="1"/>
  <c r="S19"/>
  <c r="Y19" s="1"/>
  <c r="S20"/>
  <c r="Y20" s="1"/>
  <c r="S21"/>
  <c r="Y21" s="1"/>
  <c r="R10"/>
  <c r="X10" s="1"/>
  <c r="R11"/>
  <c r="X11" s="1"/>
  <c r="R12"/>
  <c r="X12" s="1"/>
  <c r="R13"/>
  <c r="X13" s="1"/>
  <c r="R14"/>
  <c r="X14" s="1"/>
  <c r="R15"/>
  <c r="X15" s="1"/>
  <c r="R16"/>
  <c r="X16" s="1"/>
  <c r="R17"/>
  <c r="X17" s="1"/>
  <c r="R18"/>
  <c r="X18" s="1"/>
  <c r="R19"/>
  <c r="X19" s="1"/>
  <c r="R20"/>
  <c r="X20" s="1"/>
  <c r="R21"/>
  <c r="X21" s="1"/>
  <c r="S9"/>
  <c r="Y9" s="1"/>
  <c r="R9"/>
  <c r="X9" s="1"/>
  <c r="AC10"/>
  <c r="AC11"/>
  <c r="AC12"/>
  <c r="AC13"/>
  <c r="AC14"/>
  <c r="AC15"/>
  <c r="AC16"/>
  <c r="AC17"/>
  <c r="AC18"/>
  <c r="AC19"/>
  <c r="AC20"/>
  <c r="AC21"/>
  <c r="AB10"/>
  <c r="AB11"/>
  <c r="AB12"/>
  <c r="AB13"/>
  <c r="AB14"/>
  <c r="AB15"/>
  <c r="AB16"/>
  <c r="AB17"/>
  <c r="AB18"/>
  <c r="AB19"/>
  <c r="AB20"/>
  <c r="AB21"/>
  <c r="AA10"/>
  <c r="AA11"/>
  <c r="AA12"/>
  <c r="AA13"/>
  <c r="AA14"/>
  <c r="AA15"/>
  <c r="AA16"/>
  <c r="AA17"/>
  <c r="AA18"/>
  <c r="AA19"/>
  <c r="AA20"/>
  <c r="AA21"/>
  <c r="AC9"/>
  <c r="AB9"/>
  <c r="AA9"/>
  <c r="Z10"/>
  <c r="Z11"/>
  <c r="Z12"/>
  <c r="Z13"/>
  <c r="Z14"/>
  <c r="Z15"/>
  <c r="Z16"/>
  <c r="Z17"/>
  <c r="Z18"/>
  <c r="Z19"/>
  <c r="Z20"/>
  <c r="Z21"/>
  <c r="Z9"/>
  <c r="W12"/>
  <c r="W20"/>
  <c r="V15"/>
  <c r="U10"/>
  <c r="U18"/>
  <c r="T13"/>
  <c r="Q10"/>
  <c r="W10" s="1"/>
  <c r="Q11"/>
  <c r="W11" s="1"/>
  <c r="Q12"/>
  <c r="Q13"/>
  <c r="W13" s="1"/>
  <c r="Q14"/>
  <c r="W14" s="1"/>
  <c r="Q15"/>
  <c r="W15" s="1"/>
  <c r="Q16"/>
  <c r="W16" s="1"/>
  <c r="Q17"/>
  <c r="W17" s="1"/>
  <c r="Q18"/>
  <c r="W18" s="1"/>
  <c r="Q19"/>
  <c r="W19" s="1"/>
  <c r="Q20"/>
  <c r="Q21"/>
  <c r="W21" s="1"/>
  <c r="Q9"/>
  <c r="W9" s="1"/>
  <c r="P10"/>
  <c r="V10" s="1"/>
  <c r="P11"/>
  <c r="V11" s="1"/>
  <c r="P12"/>
  <c r="V12" s="1"/>
  <c r="P13"/>
  <c r="V13" s="1"/>
  <c r="P14"/>
  <c r="V14" s="1"/>
  <c r="P15"/>
  <c r="P16"/>
  <c r="V16" s="1"/>
  <c r="P17"/>
  <c r="V17" s="1"/>
  <c r="P18"/>
  <c r="V18" s="1"/>
  <c r="P19"/>
  <c r="V19" s="1"/>
  <c r="P20"/>
  <c r="V20" s="1"/>
  <c r="P21"/>
  <c r="V21" s="1"/>
  <c r="P9"/>
  <c r="V9" s="1"/>
  <c r="O10"/>
  <c r="O11"/>
  <c r="U11" s="1"/>
  <c r="O12"/>
  <c r="U12" s="1"/>
  <c r="O13"/>
  <c r="U13" s="1"/>
  <c r="O14"/>
  <c r="U14" s="1"/>
  <c r="O15"/>
  <c r="U15" s="1"/>
  <c r="O16"/>
  <c r="U16" s="1"/>
  <c r="O17"/>
  <c r="U17" s="1"/>
  <c r="O18"/>
  <c r="O19"/>
  <c r="U19" s="1"/>
  <c r="O20"/>
  <c r="U20" s="1"/>
  <c r="O21"/>
  <c r="U21" s="1"/>
  <c r="O9"/>
  <c r="U9" s="1"/>
  <c r="N10"/>
  <c r="T10" s="1"/>
  <c r="N11"/>
  <c r="T11" s="1"/>
  <c r="N12"/>
  <c r="T12" s="1"/>
  <c r="N13"/>
  <c r="N14"/>
  <c r="T14" s="1"/>
  <c r="N15"/>
  <c r="T15" s="1"/>
  <c r="N16"/>
  <c r="T16" s="1"/>
  <c r="N17"/>
  <c r="T17" s="1"/>
  <c r="N18"/>
  <c r="T18" s="1"/>
  <c r="N19"/>
  <c r="T19" s="1"/>
  <c r="N20"/>
  <c r="T20" s="1"/>
  <c r="N21"/>
  <c r="T21" s="1"/>
  <c r="N9"/>
  <c r="T9" s="1"/>
</calcChain>
</file>

<file path=xl/sharedStrings.xml><?xml version="1.0" encoding="utf-8"?>
<sst xmlns="http://schemas.openxmlformats.org/spreadsheetml/2006/main" count="60" uniqueCount="32">
  <si>
    <t>NPA Mr=</t>
  </si>
  <si>
    <t>MA Mr=</t>
  </si>
  <si>
    <t>TRIAL A</t>
  </si>
  <si>
    <t>TRIAL B</t>
  </si>
  <si>
    <t>TRIAL C</t>
  </si>
  <si>
    <t>TRIAL D</t>
  </si>
  <si>
    <t>TRIAL E</t>
  </si>
  <si>
    <t>TRIAL F</t>
  </si>
  <si>
    <t>TEMP(degrees C)</t>
  </si>
  <si>
    <t>ACID(1M)</t>
  </si>
  <si>
    <t>H2SO4</t>
  </si>
  <si>
    <t>TFA</t>
  </si>
  <si>
    <t>Heat time</t>
  </si>
  <si>
    <t>mg NPA/g nut</t>
  </si>
  <si>
    <t>trial E</t>
  </si>
  <si>
    <t>trial F</t>
  </si>
  <si>
    <t>NPA gradient=</t>
  </si>
  <si>
    <t>MA gradient=</t>
  </si>
  <si>
    <t>Weight of nut used (g)</t>
  </si>
  <si>
    <t>NPA peak area</t>
  </si>
  <si>
    <t>NPA concentration in mmols</t>
  </si>
  <si>
    <t>mmols of NPA/wt nut (g)</t>
  </si>
  <si>
    <t xml:space="preserve">Notes: dilution factor 50, as 10mL plus 100microL dilution of 1:5. </t>
  </si>
  <si>
    <t>A</t>
  </si>
  <si>
    <t>B</t>
  </si>
  <si>
    <t>C</t>
  </si>
  <si>
    <t>D</t>
  </si>
  <si>
    <t>E</t>
  </si>
  <si>
    <t>F</t>
  </si>
  <si>
    <t>Trial conditions:</t>
  </si>
  <si>
    <t>Appendix B2</t>
  </si>
  <si>
    <t>Optimisation of hydrolysis conditions; Section 3.2.2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</si>
</sst>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00"/>
    <numFmt numFmtId="166" formatCode="0.0000000"/>
  </numFmts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4" fontId="6" fillId="0" borderId="0" xfId="0" applyNumberFormat="1" applyFont="1"/>
    <xf numFmtId="0" fontId="3" fillId="0" borderId="0" xfId="0" applyFont="1"/>
    <xf numFmtId="0" fontId="3" fillId="2" borderId="0" xfId="0" applyFont="1" applyFill="1"/>
    <xf numFmtId="0" fontId="6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6" fillId="3" borderId="0" xfId="0" applyFont="1" applyFill="1"/>
    <xf numFmtId="1" fontId="1" fillId="3" borderId="0" xfId="0" applyNumberFormat="1" applyFont="1" applyFill="1"/>
    <xf numFmtId="0" fontId="7" fillId="3" borderId="0" xfId="0" applyFont="1" applyFill="1"/>
    <xf numFmtId="0" fontId="7" fillId="2" borderId="0" xfId="0" applyFont="1" applyFill="1"/>
    <xf numFmtId="0" fontId="1" fillId="4" borderId="0" xfId="0" applyFont="1" applyFill="1"/>
    <xf numFmtId="0" fontId="7" fillId="4" borderId="0" xfId="0" applyFont="1" applyFill="1"/>
    <xf numFmtId="0" fontId="6" fillId="4" borderId="0" xfId="0" applyFont="1" applyFill="1"/>
    <xf numFmtId="0" fontId="1" fillId="5" borderId="0" xfId="0" applyFont="1" applyFill="1"/>
    <xf numFmtId="0" fontId="7" fillId="5" borderId="0" xfId="0" applyFont="1" applyFill="1"/>
    <xf numFmtId="0" fontId="6" fillId="5" borderId="0" xfId="0" applyFont="1" applyFill="1"/>
    <xf numFmtId="166" fontId="1" fillId="5" borderId="0" xfId="0" applyNumberFormat="1" applyFont="1" applyFill="1"/>
    <xf numFmtId="165" fontId="1" fillId="4" borderId="0" xfId="0" applyNumberFormat="1" applyFont="1" applyFill="1"/>
    <xf numFmtId="164" fontId="1" fillId="3" borderId="0" xfId="0" applyNumberFormat="1" applyFont="1" applyFill="1"/>
    <xf numFmtId="164" fontId="2" fillId="3" borderId="0" xfId="0" applyNumberFormat="1" applyFont="1" applyFill="1"/>
    <xf numFmtId="0" fontId="4" fillId="6" borderId="0" xfId="0" applyFont="1" applyFill="1"/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7"/>
  <sheetViews>
    <sheetView tabSelected="1" workbookViewId="0">
      <selection activeCell="C25" sqref="C25"/>
    </sheetView>
  </sheetViews>
  <sheetFormatPr defaultRowHeight="15"/>
  <cols>
    <col min="1" max="1" width="17.28515625" bestFit="1" customWidth="1"/>
    <col min="2" max="2" width="12" bestFit="1" customWidth="1"/>
    <col min="3" max="3" width="12.7109375" bestFit="1" customWidth="1"/>
    <col min="7" max="7" width="11.5703125" bestFit="1" customWidth="1"/>
    <col min="8" max="8" width="14.7109375" bestFit="1" customWidth="1"/>
    <col min="14" max="15" width="12" bestFit="1" customWidth="1"/>
    <col min="16" max="16" width="11" bestFit="1" customWidth="1"/>
    <col min="17" max="17" width="12" bestFit="1" customWidth="1"/>
    <col min="20" max="20" width="12.140625" bestFit="1" customWidth="1"/>
    <col min="21" max="25" width="9.42578125" bestFit="1" customWidth="1"/>
  </cols>
  <sheetData>
    <row r="1" spans="1:31" ht="21">
      <c r="A1" s="27" t="s">
        <v>30</v>
      </c>
      <c r="B1" s="2" t="s">
        <v>31</v>
      </c>
    </row>
    <row r="2" spans="1:31">
      <c r="A2" s="1"/>
      <c r="B2" s="3" t="s">
        <v>16</v>
      </c>
      <c r="C2" s="4">
        <v>68147442.586300001</v>
      </c>
      <c r="D2" s="3" t="s">
        <v>0</v>
      </c>
      <c r="E2" s="3">
        <v>119.08</v>
      </c>
      <c r="F2" s="3"/>
      <c r="G2" s="3" t="s">
        <v>17</v>
      </c>
      <c r="H2" s="4">
        <v>2211252.9240999999</v>
      </c>
      <c r="I2" s="4"/>
      <c r="J2" s="4"/>
      <c r="K2" s="3" t="s">
        <v>1</v>
      </c>
      <c r="L2" s="3">
        <v>104.06</v>
      </c>
      <c r="M2" s="3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>
      <c r="A3" s="25" t="s">
        <v>29</v>
      </c>
      <c r="B3" s="25" t="s">
        <v>23</v>
      </c>
      <c r="C3" s="26" t="s">
        <v>24</v>
      </c>
      <c r="D3" s="25" t="s">
        <v>25</v>
      </c>
      <c r="E3" s="25" t="s">
        <v>26</v>
      </c>
      <c r="F3" s="25" t="s">
        <v>27</v>
      </c>
      <c r="G3" s="25" t="s">
        <v>28</v>
      </c>
      <c r="H3" s="4"/>
      <c r="I3" s="4"/>
      <c r="J3" s="4"/>
      <c r="K3" s="3"/>
      <c r="L3" s="3"/>
      <c r="M3" s="3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>
      <c r="A4" s="25" t="s">
        <v>8</v>
      </c>
      <c r="B4" s="25">
        <v>60</v>
      </c>
      <c r="C4" s="25">
        <v>60</v>
      </c>
      <c r="D4" s="25">
        <v>100</v>
      </c>
      <c r="E4" s="25">
        <v>100</v>
      </c>
      <c r="F4" s="25">
        <v>120</v>
      </c>
      <c r="G4" s="25">
        <v>120</v>
      </c>
      <c r="H4" s="4"/>
      <c r="I4" s="4"/>
      <c r="J4" s="4"/>
      <c r="K4" s="3"/>
      <c r="L4" s="3"/>
      <c r="M4" s="3"/>
      <c r="N4" s="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>
      <c r="A5" s="25" t="s">
        <v>9</v>
      </c>
      <c r="B5" s="25" t="s">
        <v>10</v>
      </c>
      <c r="C5" s="25" t="s">
        <v>11</v>
      </c>
      <c r="D5" s="25" t="s">
        <v>11</v>
      </c>
      <c r="E5" s="25" t="s">
        <v>10</v>
      </c>
      <c r="F5" s="25" t="s">
        <v>11</v>
      </c>
      <c r="G5" s="25" t="s">
        <v>10</v>
      </c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>
      <c r="A6" s="5"/>
      <c r="B6" s="5"/>
      <c r="C6" s="5"/>
      <c r="D6" s="5"/>
      <c r="E6" s="5"/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15.75">
      <c r="A7" s="5"/>
      <c r="B7" s="6"/>
      <c r="C7" s="6"/>
      <c r="D7" s="13" t="s">
        <v>18</v>
      </c>
      <c r="E7" s="6"/>
      <c r="F7" s="6"/>
      <c r="G7" s="6"/>
      <c r="H7" s="9"/>
      <c r="I7" s="9"/>
      <c r="J7" s="12" t="s">
        <v>19</v>
      </c>
      <c r="K7" s="9"/>
      <c r="L7" s="9"/>
      <c r="M7" s="9"/>
      <c r="N7" s="14"/>
      <c r="O7" s="14"/>
      <c r="P7" s="15" t="s">
        <v>20</v>
      </c>
      <c r="Q7" s="14"/>
      <c r="R7" s="14"/>
      <c r="S7" s="14"/>
      <c r="T7" s="17"/>
      <c r="U7" s="17"/>
      <c r="V7" s="18" t="s">
        <v>21</v>
      </c>
      <c r="W7" s="17"/>
      <c r="X7" s="17"/>
      <c r="Y7" s="17"/>
      <c r="Z7" s="9"/>
      <c r="AA7" s="12" t="s">
        <v>13</v>
      </c>
      <c r="AB7" s="9"/>
      <c r="AC7" s="9"/>
      <c r="AD7" s="9"/>
      <c r="AE7" s="9"/>
    </row>
    <row r="8" spans="1:31">
      <c r="A8" s="3" t="s">
        <v>12</v>
      </c>
      <c r="B8" s="7" t="s">
        <v>2</v>
      </c>
      <c r="C8" s="7" t="s">
        <v>3</v>
      </c>
      <c r="D8" s="7" t="s">
        <v>4</v>
      </c>
      <c r="E8" s="7" t="s">
        <v>5</v>
      </c>
      <c r="F8" s="7" t="s">
        <v>6</v>
      </c>
      <c r="G8" s="7" t="s">
        <v>7</v>
      </c>
      <c r="H8" s="10" t="s">
        <v>2</v>
      </c>
      <c r="I8" s="10" t="s">
        <v>3</v>
      </c>
      <c r="J8" s="10" t="s">
        <v>4</v>
      </c>
      <c r="K8" s="10" t="s">
        <v>5</v>
      </c>
      <c r="L8" s="10" t="s">
        <v>6</v>
      </c>
      <c r="M8" s="10" t="s">
        <v>7</v>
      </c>
      <c r="N8" s="16" t="s">
        <v>2</v>
      </c>
      <c r="O8" s="16" t="s">
        <v>3</v>
      </c>
      <c r="P8" s="16" t="s">
        <v>4</v>
      </c>
      <c r="Q8" s="16" t="s">
        <v>5</v>
      </c>
      <c r="R8" s="16" t="s">
        <v>6</v>
      </c>
      <c r="S8" s="16" t="s">
        <v>7</v>
      </c>
      <c r="T8" s="19" t="s">
        <v>2</v>
      </c>
      <c r="U8" s="19" t="s">
        <v>3</v>
      </c>
      <c r="V8" s="19" t="s">
        <v>4</v>
      </c>
      <c r="W8" s="19" t="s">
        <v>5</v>
      </c>
      <c r="X8" s="19" t="s">
        <v>6</v>
      </c>
      <c r="Y8" s="19" t="s">
        <v>7</v>
      </c>
      <c r="Z8" s="10" t="s">
        <v>2</v>
      </c>
      <c r="AA8" s="10" t="s">
        <v>3</v>
      </c>
      <c r="AB8" s="10" t="s">
        <v>4</v>
      </c>
      <c r="AC8" s="10" t="s">
        <v>5</v>
      </c>
      <c r="AD8" s="10" t="s">
        <v>6</v>
      </c>
      <c r="AE8" s="10" t="s">
        <v>7</v>
      </c>
    </row>
    <row r="9" spans="1:31">
      <c r="A9" s="3">
        <v>10</v>
      </c>
      <c r="B9" s="8">
        <v>1.0386200000000001</v>
      </c>
      <c r="C9" s="8">
        <v>1.08335</v>
      </c>
      <c r="D9" s="8">
        <v>0.95545999999999998</v>
      </c>
      <c r="E9" s="8">
        <v>0.96548</v>
      </c>
      <c r="F9" s="8">
        <v>0.96689999999999998</v>
      </c>
      <c r="G9" s="8">
        <v>1.00945</v>
      </c>
      <c r="H9" s="11">
        <v>7951226</v>
      </c>
      <c r="I9" s="11">
        <v>2940209</v>
      </c>
      <c r="J9" s="11">
        <v>8756677</v>
      </c>
      <c r="K9" s="11">
        <v>10006749</v>
      </c>
      <c r="L9" s="9">
        <v>13374088</v>
      </c>
      <c r="M9" s="9">
        <v>20370303</v>
      </c>
      <c r="N9" s="21">
        <f t="shared" ref="N9:S9" si="0">(H9/$C$2)/$E$2</f>
        <v>9.7981866736006405E-4</v>
      </c>
      <c r="O9" s="21">
        <f t="shared" si="0"/>
        <v>3.623179197950186E-4</v>
      </c>
      <c r="P9" s="21">
        <f t="shared" si="0"/>
        <v>1.07907328865291E-3</v>
      </c>
      <c r="Q9" s="21">
        <f t="shared" si="0"/>
        <v>1.2331179455579119E-3</v>
      </c>
      <c r="R9" s="21">
        <f t="shared" si="0"/>
        <v>1.6480705090405206E-3</v>
      </c>
      <c r="S9" s="21">
        <f t="shared" si="0"/>
        <v>2.5102044815706048E-3</v>
      </c>
      <c r="T9" s="20">
        <f t="shared" ref="T9:Y9" si="1">N9/B9</f>
        <v>9.4338513350413432E-4</v>
      </c>
      <c r="U9" s="20">
        <f t="shared" si="1"/>
        <v>3.3444216531593537E-4</v>
      </c>
      <c r="V9" s="20">
        <f t="shared" si="1"/>
        <v>1.1293756815072425E-3</v>
      </c>
      <c r="W9" s="20">
        <f t="shared" si="1"/>
        <v>1.2772071358887929E-3</v>
      </c>
      <c r="X9" s="20">
        <f t="shared" si="1"/>
        <v>1.7044890981906305E-3</v>
      </c>
      <c r="Y9" s="20">
        <f t="shared" si="1"/>
        <v>2.4867051182035811E-3</v>
      </c>
      <c r="Z9" s="22">
        <f t="shared" ref="Z9:AE9" si="2">((H9/$C$2)/B9)*50</f>
        <v>5.6169150848836145</v>
      </c>
      <c r="AA9" s="22">
        <f t="shared" si="2"/>
        <v>1.991268652291079</v>
      </c>
      <c r="AB9" s="22">
        <f t="shared" si="2"/>
        <v>6.7243028076941211</v>
      </c>
      <c r="AC9" s="22">
        <f t="shared" si="2"/>
        <v>7.6044912870818733</v>
      </c>
      <c r="AD9" s="22">
        <f t="shared" si="2"/>
        <v>10.148528090627014</v>
      </c>
      <c r="AE9" s="22">
        <f t="shared" si="2"/>
        <v>14.805842273784119</v>
      </c>
    </row>
    <row r="10" spans="1:31">
      <c r="A10" s="3">
        <v>20</v>
      </c>
      <c r="B10" s="8">
        <v>0.99480000000000002</v>
      </c>
      <c r="C10" s="8">
        <v>1.0929500000000001</v>
      </c>
      <c r="D10" s="8">
        <v>0.98585</v>
      </c>
      <c r="E10" s="8">
        <v>0.98236999999999997</v>
      </c>
      <c r="F10" s="8">
        <v>0.97211999999999998</v>
      </c>
      <c r="G10" s="8">
        <v>0.98524999999999996</v>
      </c>
      <c r="H10" s="11">
        <v>8534227</v>
      </c>
      <c r="I10" s="11">
        <v>4071647</v>
      </c>
      <c r="J10" s="11">
        <v>15734870</v>
      </c>
      <c r="K10" s="11">
        <v>16562793</v>
      </c>
      <c r="L10" s="9">
        <v>28880365</v>
      </c>
      <c r="M10" s="9">
        <v>29502516</v>
      </c>
      <c r="N10" s="21">
        <f t="shared" ref="N10:N21" si="3">(H10/$C$2)/$E$2</f>
        <v>1.0516610804532881E-3</v>
      </c>
      <c r="O10" s="21">
        <f t="shared" ref="O10:O21" si="4">(I10/$C$2)/$E$2</f>
        <v>5.0174347169865401E-4</v>
      </c>
      <c r="P10" s="21">
        <f t="shared" ref="P10:P21" si="5">(J10/$C$2)/$E$2</f>
        <v>1.9389864348571967E-3</v>
      </c>
      <c r="Q10" s="21">
        <f t="shared" ref="Q10:Q21" si="6">(K10/$C$2)/$E$2</f>
        <v>2.0410102498684599E-3</v>
      </c>
      <c r="R10" s="21">
        <f t="shared" ref="R10:R21" si="7">(L10/$C$2)/$E$2</f>
        <v>3.5588877422390247E-3</v>
      </c>
      <c r="S10" s="21">
        <f t="shared" ref="S10:S21" si="8">(M10/$C$2)/$E$2</f>
        <v>3.6355545561010294E-3</v>
      </c>
      <c r="T10" s="20">
        <f t="shared" ref="T10:T21" si="9">N10/B10</f>
        <v>1.0571583036321753E-3</v>
      </c>
      <c r="U10" s="20">
        <f t="shared" ref="U10:U21" si="10">O10/C10</f>
        <v>4.5907266727540505E-4</v>
      </c>
      <c r="V10" s="20">
        <f t="shared" ref="V10:V21" si="11">P10/D10</f>
        <v>1.9668168939059659E-3</v>
      </c>
      <c r="W10" s="20">
        <f t="shared" ref="W10:W21" si="12">Q10/E10</f>
        <v>2.0776390258949885E-3</v>
      </c>
      <c r="X10" s="20">
        <f t="shared" ref="X10:X21" si="13">R10/F10</f>
        <v>3.6609551724468429E-3</v>
      </c>
      <c r="Y10" s="20">
        <f t="shared" ref="Y10:Y21" si="14">S10/G10</f>
        <v>3.6899817874661554E-3</v>
      </c>
      <c r="Z10" s="22">
        <f t="shared" ref="Z10:Z21" si="15">((H10/$C$2)/B10)*50</f>
        <v>6.2943205398259723</v>
      </c>
      <c r="AA10" s="22">
        <f t="shared" ref="AA10:AA21" si="16">((I10/$C$2)/C10)*50</f>
        <v>2.733318660957762</v>
      </c>
      <c r="AB10" s="22">
        <f t="shared" ref="AB10:AB21" si="17">((J10/$C$2)/D10)*50</f>
        <v>11.710427786316123</v>
      </c>
      <c r="AC10" s="22">
        <f t="shared" ref="AC10:AC21" si="18">((K10/$C$2)/E10)*50</f>
        <v>12.370262760178763</v>
      </c>
      <c r="AD10" s="22">
        <f t="shared" ref="AD10:AD21" si="19">((L10/$C$2)/F10)*50</f>
        <v>21.797327096748504</v>
      </c>
      <c r="AE10" s="22">
        <f t="shared" ref="AE10:AE21" si="20">((M10/$C$2)/G10)*50</f>
        <v>21.970151562573488</v>
      </c>
    </row>
    <row r="11" spans="1:31">
      <c r="A11" s="3">
        <v>30</v>
      </c>
      <c r="B11" s="8">
        <v>1.0210399999999999</v>
      </c>
      <c r="C11" s="8">
        <v>0.96057000000000003</v>
      </c>
      <c r="D11" s="8">
        <v>0.99406000000000005</v>
      </c>
      <c r="E11" s="8">
        <v>0.95982000000000001</v>
      </c>
      <c r="F11" s="8">
        <v>1.0281</v>
      </c>
      <c r="G11" s="8">
        <v>0.99329999999999996</v>
      </c>
      <c r="H11" s="11">
        <v>10171499</v>
      </c>
      <c r="I11" s="11">
        <v>4749570</v>
      </c>
      <c r="J11" s="11">
        <v>20362935</v>
      </c>
      <c r="K11" s="11">
        <v>21705389</v>
      </c>
      <c r="L11" s="9">
        <v>33788495</v>
      </c>
      <c r="M11" s="9">
        <v>33559829</v>
      </c>
      <c r="N11" s="21">
        <f t="shared" si="3"/>
        <v>1.253419861947607E-3</v>
      </c>
      <c r="O11" s="21">
        <f t="shared" si="4"/>
        <v>5.8528299257665911E-4</v>
      </c>
      <c r="P11" s="21">
        <f t="shared" si="5"/>
        <v>2.509296533042779E-3</v>
      </c>
      <c r="Q11" s="21">
        <f t="shared" si="6"/>
        <v>2.6747252970185718E-3</v>
      </c>
      <c r="R11" s="21">
        <f t="shared" si="7"/>
        <v>4.1637098660008134E-3</v>
      </c>
      <c r="S11" s="21">
        <f t="shared" si="8"/>
        <v>4.1355316686523093E-3</v>
      </c>
      <c r="T11" s="20">
        <f t="shared" si="9"/>
        <v>1.2275913401508336E-3</v>
      </c>
      <c r="U11" s="20">
        <f t="shared" si="10"/>
        <v>6.0930800730468271E-4</v>
      </c>
      <c r="V11" s="20">
        <f t="shared" si="11"/>
        <v>2.5242908205166479E-3</v>
      </c>
      <c r="W11" s="20">
        <f t="shared" si="12"/>
        <v>2.7866946896486547E-3</v>
      </c>
      <c r="X11" s="20">
        <f t="shared" si="13"/>
        <v>4.0499074662005774E-3</v>
      </c>
      <c r="Y11" s="20">
        <f t="shared" si="14"/>
        <v>4.1634266270535684E-3</v>
      </c>
      <c r="Z11" s="22">
        <f t="shared" si="15"/>
        <v>7.3090788392580626</v>
      </c>
      <c r="AA11" s="22">
        <f t="shared" si="16"/>
        <v>3.6278198754920812</v>
      </c>
      <c r="AB11" s="22">
        <f t="shared" si="17"/>
        <v>15.029627545356119</v>
      </c>
      <c r="AC11" s="22">
        <f t="shared" si="18"/>
        <v>16.591980182168093</v>
      </c>
      <c r="AD11" s="22">
        <f t="shared" si="19"/>
        <v>24.113149053758239</v>
      </c>
      <c r="AE11" s="23">
        <f t="shared" si="20"/>
        <v>24.789042137476947</v>
      </c>
    </row>
    <row r="12" spans="1:31">
      <c r="A12" s="3">
        <v>40</v>
      </c>
      <c r="B12" s="8">
        <v>0.96972000000000003</v>
      </c>
      <c r="C12" s="8">
        <v>0.99911000000000005</v>
      </c>
      <c r="D12" s="8">
        <v>1.0184299999999999</v>
      </c>
      <c r="E12" s="8">
        <v>1.0137499999999999</v>
      </c>
      <c r="F12" s="8">
        <v>0.98667000000000005</v>
      </c>
      <c r="G12" s="8">
        <v>1.0866499999999999</v>
      </c>
      <c r="H12" s="11">
        <v>11478881</v>
      </c>
      <c r="I12" s="11">
        <v>5667775</v>
      </c>
      <c r="J12" s="11">
        <v>23727643</v>
      </c>
      <c r="K12" s="11">
        <v>28225865</v>
      </c>
      <c r="L12" s="9">
        <v>32663854</v>
      </c>
      <c r="M12" s="9">
        <v>32241300</v>
      </c>
      <c r="N12" s="21">
        <f t="shared" si="3"/>
        <v>1.4145267514977888E-3</v>
      </c>
      <c r="O12" s="21">
        <f t="shared" si="4"/>
        <v>6.9843213454084778E-4</v>
      </c>
      <c r="P12" s="21">
        <f t="shared" si="5"/>
        <v>2.923924882006291E-3</v>
      </c>
      <c r="Q12" s="21">
        <f t="shared" si="6"/>
        <v>3.4782346055042424E-3</v>
      </c>
      <c r="R12" s="21">
        <f t="shared" si="7"/>
        <v>4.0251218990786696E-3</v>
      </c>
      <c r="S12" s="21">
        <f t="shared" si="8"/>
        <v>3.9730511495907712E-3</v>
      </c>
      <c r="T12" s="20">
        <f t="shared" si="9"/>
        <v>1.458696068450469E-3</v>
      </c>
      <c r="U12" s="20">
        <f t="shared" si="10"/>
        <v>6.9905429286149445E-4</v>
      </c>
      <c r="V12" s="20">
        <f t="shared" si="11"/>
        <v>2.8710121284784337E-3</v>
      </c>
      <c r="W12" s="20">
        <f t="shared" si="12"/>
        <v>3.4310575639992531E-3</v>
      </c>
      <c r="X12" s="20">
        <f t="shared" si="13"/>
        <v>4.0795016561552188E-3</v>
      </c>
      <c r="Y12" s="20">
        <f t="shared" si="14"/>
        <v>3.6562381167724398E-3</v>
      </c>
      <c r="Z12" s="22">
        <f t="shared" si="15"/>
        <v>8.6850763915540927</v>
      </c>
      <c r="AA12" s="22">
        <f t="shared" si="16"/>
        <v>4.1621692596973379</v>
      </c>
      <c r="AB12" s="22">
        <f t="shared" si="17"/>
        <v>17.09400621296059</v>
      </c>
      <c r="AC12" s="22">
        <f t="shared" si="18"/>
        <v>20.428516736051549</v>
      </c>
      <c r="AD12" s="22">
        <f t="shared" si="19"/>
        <v>24.289352860748171</v>
      </c>
      <c r="AE12" s="22">
        <f t="shared" si="20"/>
        <v>21.769241747263106</v>
      </c>
    </row>
    <row r="13" spans="1:31">
      <c r="A13" s="3">
        <v>50</v>
      </c>
      <c r="B13" s="8">
        <v>1.0733999999999999</v>
      </c>
      <c r="C13" s="8">
        <v>1.0623</v>
      </c>
      <c r="D13" s="8">
        <v>1.01298</v>
      </c>
      <c r="E13" s="8">
        <v>0.99463000000000001</v>
      </c>
      <c r="F13" s="8">
        <v>0.97946</v>
      </c>
      <c r="G13" s="8">
        <v>0.95465999999999995</v>
      </c>
      <c r="H13" s="11">
        <v>13221000</v>
      </c>
      <c r="I13" s="11">
        <v>6107356</v>
      </c>
      <c r="J13" s="11">
        <v>27371723</v>
      </c>
      <c r="K13" s="11">
        <v>31210474</v>
      </c>
      <c r="L13" s="9">
        <v>31719109</v>
      </c>
      <c r="M13" s="9">
        <v>24281028</v>
      </c>
      <c r="N13" s="21">
        <f t="shared" si="3"/>
        <v>1.6292056849053725E-3</v>
      </c>
      <c r="O13" s="21">
        <f t="shared" si="4"/>
        <v>7.5260109787012605E-4</v>
      </c>
      <c r="P13" s="21">
        <f t="shared" si="5"/>
        <v>3.3729798591071126E-3</v>
      </c>
      <c r="Q13" s="21">
        <f t="shared" si="6"/>
        <v>3.8460238763627051E-3</v>
      </c>
      <c r="R13" s="21">
        <f t="shared" si="7"/>
        <v>3.9087022693391699E-3</v>
      </c>
      <c r="S13" s="21">
        <f t="shared" si="8"/>
        <v>2.9921177560658443E-3</v>
      </c>
      <c r="T13" s="20">
        <f t="shared" si="9"/>
        <v>1.5177992220098498E-3</v>
      </c>
      <c r="U13" s="20">
        <f t="shared" si="10"/>
        <v>7.084638029465556E-4</v>
      </c>
      <c r="V13" s="20">
        <f t="shared" si="11"/>
        <v>3.3297595797618044E-3</v>
      </c>
      <c r="W13" s="20">
        <f t="shared" si="12"/>
        <v>3.8667885307729559E-3</v>
      </c>
      <c r="X13" s="20">
        <f t="shared" si="13"/>
        <v>3.9906706443746248E-3</v>
      </c>
      <c r="Y13" s="20">
        <f t="shared" si="14"/>
        <v>3.1342234471600826E-3</v>
      </c>
      <c r="Z13" s="22">
        <f t="shared" si="15"/>
        <v>9.0369765678466454</v>
      </c>
      <c r="AA13" s="22">
        <f t="shared" si="16"/>
        <v>4.2181934827437919</v>
      </c>
      <c r="AB13" s="22">
        <f t="shared" si="17"/>
        <v>19.825388537901784</v>
      </c>
      <c r="AC13" s="22">
        <f t="shared" si="18"/>
        <v>23.022858912222176</v>
      </c>
      <c r="AD13" s="22">
        <f t="shared" si="19"/>
        <v>23.760453016606515</v>
      </c>
      <c r="AE13" s="22">
        <f t="shared" si="20"/>
        <v>18.661166404391132</v>
      </c>
    </row>
    <row r="14" spans="1:31">
      <c r="A14" s="3">
        <v>60</v>
      </c>
      <c r="B14" s="8">
        <v>1.0118100000000001</v>
      </c>
      <c r="C14" s="8">
        <v>0.98099999999999998</v>
      </c>
      <c r="D14" s="8">
        <v>1.0511999999999999</v>
      </c>
      <c r="E14" s="8">
        <v>1.00318</v>
      </c>
      <c r="F14" s="8">
        <v>0.97150999999999998</v>
      </c>
      <c r="G14" s="8">
        <v>1.0316000000000001</v>
      </c>
      <c r="H14" s="11">
        <v>15776564</v>
      </c>
      <c r="I14" s="11">
        <v>7027208</v>
      </c>
      <c r="J14" s="11">
        <v>25673366</v>
      </c>
      <c r="K14" s="11">
        <v>32018227</v>
      </c>
      <c r="L14" s="9">
        <v>29613101</v>
      </c>
      <c r="M14" s="9">
        <v>26789889</v>
      </c>
      <c r="N14" s="21">
        <f t="shared" si="3"/>
        <v>1.9441243292544772E-3</v>
      </c>
      <c r="O14" s="21">
        <f t="shared" si="4"/>
        <v>8.6595319738389789E-4</v>
      </c>
      <c r="P14" s="21">
        <f t="shared" si="5"/>
        <v>3.1636936568985932E-3</v>
      </c>
      <c r="Q14" s="21">
        <f t="shared" si="6"/>
        <v>3.9455621699561825E-3</v>
      </c>
      <c r="R14" s="21">
        <f t="shared" si="7"/>
        <v>3.649181793879205E-3</v>
      </c>
      <c r="S14" s="21">
        <f t="shared" si="8"/>
        <v>3.3012812538222454E-3</v>
      </c>
      <c r="T14" s="20">
        <f t="shared" si="9"/>
        <v>1.9214322147977159E-3</v>
      </c>
      <c r="U14" s="20">
        <f t="shared" si="10"/>
        <v>8.8272497184902952E-4</v>
      </c>
      <c r="V14" s="20">
        <f t="shared" si="11"/>
        <v>3.0096020328182968E-3</v>
      </c>
      <c r="W14" s="20">
        <f t="shared" si="12"/>
        <v>3.9330550548816587E-3</v>
      </c>
      <c r="X14" s="20">
        <f t="shared" si="13"/>
        <v>3.7561958125795977E-3</v>
      </c>
      <c r="Y14" s="20">
        <f t="shared" si="14"/>
        <v>3.2001563142906603E-3</v>
      </c>
      <c r="Z14" s="22">
        <f t="shared" si="15"/>
        <v>11.440207406905602</v>
      </c>
      <c r="AA14" s="22">
        <f t="shared" si="16"/>
        <v>5.2557444823891215</v>
      </c>
      <c r="AB14" s="22">
        <f t="shared" si="17"/>
        <v>17.919170503400139</v>
      </c>
      <c r="AC14" s="23">
        <f t="shared" si="18"/>
        <v>23.417409796765398</v>
      </c>
      <c r="AD14" s="22">
        <f t="shared" si="19"/>
        <v>22.364389868098929</v>
      </c>
      <c r="AE14" s="22">
        <f t="shared" si="20"/>
        <v>19.053730695286593</v>
      </c>
    </row>
    <row r="15" spans="1:31">
      <c r="A15" s="3">
        <v>75</v>
      </c>
      <c r="B15" s="8">
        <v>0.95542000000000005</v>
      </c>
      <c r="C15" s="8">
        <v>1.0502</v>
      </c>
      <c r="D15" s="8">
        <v>1.0667</v>
      </c>
      <c r="E15" s="8">
        <v>0.98014000000000001</v>
      </c>
      <c r="F15" s="8">
        <v>1.0431299999999999</v>
      </c>
      <c r="G15" s="8">
        <v>1.0466</v>
      </c>
      <c r="H15" s="11">
        <v>14739206</v>
      </c>
      <c r="I15" s="11">
        <v>7712743</v>
      </c>
      <c r="J15" s="11">
        <v>33566841</v>
      </c>
      <c r="K15" s="11">
        <v>28898103</v>
      </c>
      <c r="L15" s="9">
        <v>35114167</v>
      </c>
      <c r="M15" s="9">
        <v>21496336</v>
      </c>
      <c r="N15" s="21">
        <f t="shared" si="3"/>
        <v>1.8162921266312213E-3</v>
      </c>
      <c r="O15" s="21">
        <f t="shared" si="4"/>
        <v>9.5043073457485195E-4</v>
      </c>
      <c r="P15" s="21">
        <f t="shared" si="5"/>
        <v>4.1363957477887261E-3</v>
      </c>
      <c r="Q15" s="21">
        <f t="shared" si="6"/>
        <v>3.5610735716345965E-3</v>
      </c>
      <c r="R15" s="21">
        <f t="shared" si="7"/>
        <v>4.3270706071489775E-3</v>
      </c>
      <c r="S15" s="21">
        <f t="shared" si="8"/>
        <v>2.6489639827423049E-3</v>
      </c>
      <c r="T15" s="20">
        <f t="shared" si="9"/>
        <v>1.9010405126867987E-3</v>
      </c>
      <c r="U15" s="20">
        <f t="shared" si="10"/>
        <v>9.0499974726228523E-4</v>
      </c>
      <c r="V15" s="20">
        <f t="shared" si="11"/>
        <v>3.8777498338696224E-3</v>
      </c>
      <c r="W15" s="20">
        <f t="shared" si="12"/>
        <v>3.6332295096971824E-3</v>
      </c>
      <c r="X15" s="20">
        <f t="shared" si="13"/>
        <v>4.1481604470669795E-3</v>
      </c>
      <c r="Y15" s="20">
        <f t="shared" si="14"/>
        <v>2.5310185197232036E-3</v>
      </c>
      <c r="Z15" s="22">
        <f t="shared" si="15"/>
        <v>11.3187952125372</v>
      </c>
      <c r="AA15" s="22">
        <f t="shared" si="16"/>
        <v>5.3883684951996464</v>
      </c>
      <c r="AB15" s="22">
        <f t="shared" si="17"/>
        <v>23.08812251085973</v>
      </c>
      <c r="AC15" s="22">
        <f t="shared" si="18"/>
        <v>21.632248500737024</v>
      </c>
      <c r="AD15" s="23">
        <f t="shared" si="19"/>
        <v>24.698147301836794</v>
      </c>
      <c r="AE15" s="22">
        <f t="shared" si="20"/>
        <v>15.069684266431954</v>
      </c>
    </row>
    <row r="16" spans="1:31">
      <c r="A16" s="3">
        <v>90</v>
      </c>
      <c r="B16" s="8">
        <v>1.0721700000000001</v>
      </c>
      <c r="C16" s="8">
        <v>1.0867199999999999</v>
      </c>
      <c r="D16" s="8">
        <v>1.0183800000000001</v>
      </c>
      <c r="E16" s="8">
        <v>1.00071</v>
      </c>
      <c r="F16" s="8">
        <v>1.05867</v>
      </c>
      <c r="G16" s="8">
        <v>1.04253</v>
      </c>
      <c r="H16" s="11">
        <v>15496688</v>
      </c>
      <c r="I16" s="11">
        <v>11781249</v>
      </c>
      <c r="J16" s="11">
        <v>31403602</v>
      </c>
      <c r="K16" s="11">
        <v>29386076</v>
      </c>
      <c r="L16" s="9">
        <v>59301898</v>
      </c>
      <c r="M16" s="9">
        <v>15515834</v>
      </c>
      <c r="N16" s="21">
        <f t="shared" si="3"/>
        <v>1.9096355938888789E-3</v>
      </c>
      <c r="O16" s="21">
        <f t="shared" si="4"/>
        <v>1.4517871451543557E-3</v>
      </c>
      <c r="P16" s="21">
        <f t="shared" si="5"/>
        <v>3.8698227747451575E-3</v>
      </c>
      <c r="Q16" s="21">
        <f t="shared" si="6"/>
        <v>3.6212058147085191E-3</v>
      </c>
      <c r="R16" s="21">
        <f t="shared" si="7"/>
        <v>7.3076915019498175E-3</v>
      </c>
      <c r="S16" s="21">
        <f t="shared" si="8"/>
        <v>1.9119949291920479E-3</v>
      </c>
      <c r="T16" s="20">
        <f t="shared" si="9"/>
        <v>1.7810940372225289E-3</v>
      </c>
      <c r="U16" s="20">
        <f t="shared" si="10"/>
        <v>1.3359348729703657E-3</v>
      </c>
      <c r="V16" s="20">
        <f t="shared" si="11"/>
        <v>3.7999791578243458E-3</v>
      </c>
      <c r="W16" s="20">
        <f t="shared" si="12"/>
        <v>3.6186365827347777E-3</v>
      </c>
      <c r="X16" s="20">
        <f t="shared" si="13"/>
        <v>6.9027095336127572E-3</v>
      </c>
      <c r="Y16" s="20">
        <f t="shared" si="14"/>
        <v>1.8339951168715031E-3</v>
      </c>
      <c r="Z16" s="22">
        <f t="shared" si="15"/>
        <v>10.604633897622936</v>
      </c>
      <c r="AA16" s="22">
        <f t="shared" si="16"/>
        <v>7.9541562336655574</v>
      </c>
      <c r="AB16" s="22">
        <f t="shared" si="17"/>
        <v>22.625075905686156</v>
      </c>
      <c r="AC16" s="22">
        <f t="shared" si="18"/>
        <v>21.545362213602864</v>
      </c>
      <c r="AD16" s="23">
        <f t="shared" si="19"/>
        <v>41.098732563130355</v>
      </c>
      <c r="AE16" s="22">
        <f t="shared" si="20"/>
        <v>10.919606925852928</v>
      </c>
    </row>
    <row r="17" spans="1:31">
      <c r="A17" s="3">
        <v>105</v>
      </c>
      <c r="B17" s="8">
        <v>0.96299999999999997</v>
      </c>
      <c r="C17" s="8">
        <v>0.95176000000000005</v>
      </c>
      <c r="D17" s="8">
        <v>1.00813</v>
      </c>
      <c r="E17" s="8">
        <v>1.0533600000000001</v>
      </c>
      <c r="F17" s="8">
        <v>1.04121</v>
      </c>
      <c r="G17" s="8">
        <v>1.0604800000000001</v>
      </c>
      <c r="H17" s="11">
        <v>15077864</v>
      </c>
      <c r="I17" s="11">
        <v>10117218</v>
      </c>
      <c r="J17" s="11">
        <v>33165022</v>
      </c>
      <c r="K17" s="11">
        <v>31952498</v>
      </c>
      <c r="L17" s="9">
        <v>30058908</v>
      </c>
      <c r="M17" s="9">
        <v>14836583</v>
      </c>
      <c r="N17" s="21">
        <f t="shared" si="3"/>
        <v>1.8580244871817609E-3</v>
      </c>
      <c r="O17" s="21">
        <f t="shared" si="4"/>
        <v>1.246730888815291E-3</v>
      </c>
      <c r="P17" s="21">
        <f t="shared" si="5"/>
        <v>4.0868801438931814E-3</v>
      </c>
      <c r="Q17" s="21">
        <f t="shared" si="6"/>
        <v>3.9374624754956169E-3</v>
      </c>
      <c r="R17" s="21">
        <f t="shared" si="7"/>
        <v>3.7041179786436412E-3</v>
      </c>
      <c r="S17" s="21">
        <f t="shared" si="8"/>
        <v>1.8282917606966499E-3</v>
      </c>
      <c r="T17" s="20">
        <f t="shared" si="9"/>
        <v>1.9294127592749334E-3</v>
      </c>
      <c r="U17" s="20">
        <f t="shared" si="10"/>
        <v>1.3099215020754087E-3</v>
      </c>
      <c r="V17" s="20">
        <f t="shared" si="11"/>
        <v>4.0539217599845079E-3</v>
      </c>
      <c r="W17" s="20">
        <f t="shared" si="12"/>
        <v>3.738002653884348E-3</v>
      </c>
      <c r="X17" s="20">
        <f t="shared" si="13"/>
        <v>3.5575128731414811E-3</v>
      </c>
      <c r="Y17" s="20">
        <f t="shared" si="14"/>
        <v>1.7240228582308481E-3</v>
      </c>
      <c r="Z17" s="22">
        <f t="shared" si="15"/>
        <v>11.487723568722954</v>
      </c>
      <c r="AA17" s="22">
        <f t="shared" si="16"/>
        <v>7.7992726233569831</v>
      </c>
      <c r="AB17" s="22">
        <f t="shared" si="17"/>
        <v>24.137050158947755</v>
      </c>
      <c r="AC17" s="22">
        <f t="shared" si="18"/>
        <v>22.256067801227406</v>
      </c>
      <c r="AD17" s="22">
        <f t="shared" si="19"/>
        <v>21.181431646684377</v>
      </c>
      <c r="AE17" s="22">
        <f t="shared" si="20"/>
        <v>10.264832097906469</v>
      </c>
    </row>
    <row r="18" spans="1:31">
      <c r="A18" s="3">
        <v>120</v>
      </c>
      <c r="B18" s="8">
        <v>1.05467</v>
      </c>
      <c r="C18" s="8">
        <v>1.0031600000000001</v>
      </c>
      <c r="D18" s="8">
        <v>1.0200100000000001</v>
      </c>
      <c r="E18" s="8">
        <v>1.03498</v>
      </c>
      <c r="F18" s="8">
        <v>1.04521</v>
      </c>
      <c r="G18" s="8">
        <v>1.0624199999999999</v>
      </c>
      <c r="H18" s="11">
        <v>17433308</v>
      </c>
      <c r="I18" s="11">
        <v>11935117</v>
      </c>
      <c r="J18" s="11">
        <v>29049480</v>
      </c>
      <c r="K18" s="11">
        <v>33740353</v>
      </c>
      <c r="L18" s="9">
        <v>22011185</v>
      </c>
      <c r="M18" s="9">
        <v>13976602</v>
      </c>
      <c r="N18" s="21">
        <f t="shared" si="3"/>
        <v>2.1482826185845482E-3</v>
      </c>
      <c r="O18" s="21">
        <f t="shared" si="4"/>
        <v>1.4707480876189967E-3</v>
      </c>
      <c r="P18" s="21">
        <f t="shared" si="5"/>
        <v>3.5797275515879984E-3</v>
      </c>
      <c r="Q18" s="21">
        <f t="shared" si="6"/>
        <v>4.1577773934130587E-3</v>
      </c>
      <c r="R18" s="21">
        <f t="shared" si="7"/>
        <v>2.7124081184103973E-3</v>
      </c>
      <c r="S18" s="21">
        <f t="shared" si="8"/>
        <v>1.7223174823432267E-3</v>
      </c>
      <c r="T18" s="20">
        <f t="shared" si="9"/>
        <v>2.0369239843596085E-3</v>
      </c>
      <c r="U18" s="20">
        <f t="shared" si="10"/>
        <v>1.4661151637016994E-3</v>
      </c>
      <c r="V18" s="20">
        <f t="shared" si="11"/>
        <v>3.5095024083959944E-3</v>
      </c>
      <c r="W18" s="20">
        <f t="shared" si="12"/>
        <v>4.017253853613653E-3</v>
      </c>
      <c r="X18" s="20">
        <f t="shared" si="13"/>
        <v>2.595084354732922E-3</v>
      </c>
      <c r="Y18" s="20">
        <f t="shared" si="14"/>
        <v>1.6211267505724918E-3</v>
      </c>
      <c r="Z18" s="22">
        <f t="shared" si="15"/>
        <v>12.127845402877108</v>
      </c>
      <c r="AA18" s="22">
        <f t="shared" si="16"/>
        <v>8.7292496846799175</v>
      </c>
      <c r="AB18" s="22">
        <f t="shared" si="17"/>
        <v>20.895577339589749</v>
      </c>
      <c r="AC18" s="23">
        <f t="shared" si="18"/>
        <v>23.918729444415689</v>
      </c>
      <c r="AD18" s="22">
        <f t="shared" si="19"/>
        <v>15.451132248079816</v>
      </c>
      <c r="AE18" s="22">
        <f t="shared" si="20"/>
        <v>9.6521886729086166</v>
      </c>
    </row>
    <row r="19" spans="1:31">
      <c r="A19" s="3">
        <v>140</v>
      </c>
      <c r="B19" s="8">
        <v>0.96106999999999998</v>
      </c>
      <c r="C19" s="8">
        <v>0.98909999999999998</v>
      </c>
      <c r="D19" s="8">
        <v>1.0182800000000001</v>
      </c>
      <c r="E19" s="8">
        <v>1.1248499999999999</v>
      </c>
      <c r="F19" s="8">
        <v>1.0733900000000001</v>
      </c>
      <c r="G19" s="8">
        <v>1.0402899999999999</v>
      </c>
      <c r="H19" s="11">
        <v>19251308</v>
      </c>
      <c r="I19" s="11">
        <v>13277103</v>
      </c>
      <c r="J19" s="11">
        <v>34385765</v>
      </c>
      <c r="K19" s="11">
        <v>35873858</v>
      </c>
      <c r="L19" s="9">
        <v>24294574</v>
      </c>
      <c r="M19" s="9">
        <v>20211552</v>
      </c>
      <c r="N19" s="21">
        <f t="shared" si="3"/>
        <v>2.3723122634796367E-3</v>
      </c>
      <c r="O19" s="21">
        <f t="shared" si="4"/>
        <v>1.6361191805970938E-3</v>
      </c>
      <c r="P19" s="21">
        <f t="shared" si="5"/>
        <v>4.2373106283806212E-3</v>
      </c>
      <c r="Q19" s="21">
        <f t="shared" si="6"/>
        <v>4.4206862864449043E-3</v>
      </c>
      <c r="R19" s="21">
        <f t="shared" si="7"/>
        <v>2.9937870110547053E-3</v>
      </c>
      <c r="S19" s="21">
        <f t="shared" si="8"/>
        <v>2.4906418137176124E-3</v>
      </c>
      <c r="T19" s="20">
        <f t="shared" si="9"/>
        <v>2.4684073620856303E-3</v>
      </c>
      <c r="U19" s="20">
        <f t="shared" si="10"/>
        <v>1.654149409156904E-3</v>
      </c>
      <c r="V19" s="20">
        <f t="shared" si="11"/>
        <v>4.1612431044316112E-3</v>
      </c>
      <c r="W19" s="20">
        <f t="shared" si="12"/>
        <v>3.9300229243409389E-3</v>
      </c>
      <c r="X19" s="20">
        <f t="shared" si="13"/>
        <v>2.7890953065099404E-3</v>
      </c>
      <c r="Y19" s="20">
        <f t="shared" si="14"/>
        <v>2.3941802898399607E-3</v>
      </c>
      <c r="Z19" s="22">
        <f t="shared" si="15"/>
        <v>14.696897433857844</v>
      </c>
      <c r="AA19" s="22">
        <f t="shared" si="16"/>
        <v>9.8488055821202067</v>
      </c>
      <c r="AB19" s="23">
        <f t="shared" si="17"/>
        <v>24.776041443785811</v>
      </c>
      <c r="AC19" s="22">
        <f t="shared" si="18"/>
        <v>23.399356491525946</v>
      </c>
      <c r="AD19" s="22">
        <f t="shared" si="19"/>
        <v>16.606273454960185</v>
      </c>
      <c r="AE19" s="22">
        <f t="shared" si="20"/>
        <v>14.254949445707124</v>
      </c>
    </row>
    <row r="20" spans="1:31">
      <c r="A20" s="3">
        <v>160</v>
      </c>
      <c r="B20" s="8">
        <v>0.96840000000000004</v>
      </c>
      <c r="C20" s="8">
        <v>0.99184000000000005</v>
      </c>
      <c r="D20" s="8">
        <v>1.01627</v>
      </c>
      <c r="E20" s="8">
        <v>1.0382199999999999</v>
      </c>
      <c r="F20" s="8">
        <v>0.99253000000000002</v>
      </c>
      <c r="G20" s="8">
        <v>1.0383199999999999</v>
      </c>
      <c r="H20" s="11">
        <v>20924022</v>
      </c>
      <c r="I20" s="11">
        <v>14892095</v>
      </c>
      <c r="J20" s="11">
        <v>34854149</v>
      </c>
      <c r="K20" s="11">
        <v>30718194</v>
      </c>
      <c r="L20" s="9">
        <v>20165325</v>
      </c>
      <c r="M20" s="9">
        <v>10235276</v>
      </c>
      <c r="N20" s="21">
        <f t="shared" si="3"/>
        <v>2.5784385139917621E-3</v>
      </c>
      <c r="O20" s="21">
        <f t="shared" si="4"/>
        <v>1.835132428269486E-3</v>
      </c>
      <c r="P20" s="21">
        <f t="shared" si="5"/>
        <v>4.2950289458693674E-3</v>
      </c>
      <c r="Q20" s="21">
        <f t="shared" si="6"/>
        <v>3.7853608875899033E-3</v>
      </c>
      <c r="R20" s="21">
        <f t="shared" si="7"/>
        <v>2.4849453239516248E-3</v>
      </c>
      <c r="S20" s="21">
        <f t="shared" si="8"/>
        <v>1.2612790141271857E-3</v>
      </c>
      <c r="T20" s="20">
        <f t="shared" si="9"/>
        <v>2.6625759128374245E-3</v>
      </c>
      <c r="U20" s="20">
        <f t="shared" si="10"/>
        <v>1.8502303075793333E-3</v>
      </c>
      <c r="V20" s="20">
        <f t="shared" si="11"/>
        <v>4.2262675724653561E-3</v>
      </c>
      <c r="W20" s="20">
        <f t="shared" si="12"/>
        <v>3.6460103712025425E-3</v>
      </c>
      <c r="X20" s="20">
        <f t="shared" si="13"/>
        <v>2.5036475713093053E-3</v>
      </c>
      <c r="Y20" s="20">
        <f t="shared" si="14"/>
        <v>1.2147305398404978E-3</v>
      </c>
      <c r="Z20" s="23">
        <f t="shared" si="15"/>
        <v>15.852976985034026</v>
      </c>
      <c r="AA20" s="22">
        <f t="shared" si="16"/>
        <v>11.01627125132735</v>
      </c>
      <c r="AB20" s="22">
        <f t="shared" si="17"/>
        <v>25.16319712645873</v>
      </c>
      <c r="AC20" s="22">
        <f t="shared" si="18"/>
        <v>21.708345750139934</v>
      </c>
      <c r="AD20" s="22">
        <f t="shared" si="19"/>
        <v>14.906717639575604</v>
      </c>
      <c r="AE20" s="22">
        <f t="shared" si="20"/>
        <v>7.2325056342103249</v>
      </c>
    </row>
    <row r="21" spans="1:31">
      <c r="A21" s="3">
        <v>180</v>
      </c>
      <c r="B21" s="8">
        <v>1.0718300000000001</v>
      </c>
      <c r="C21" s="8">
        <v>1.0333000000000001</v>
      </c>
      <c r="D21" s="8">
        <v>1.0316000000000001</v>
      </c>
      <c r="E21" s="8">
        <v>0.99819000000000002</v>
      </c>
      <c r="F21" s="8">
        <v>0.98638999999999999</v>
      </c>
      <c r="G21" s="8">
        <v>1.0401400000000001</v>
      </c>
      <c r="H21" s="11">
        <v>21554671</v>
      </c>
      <c r="I21" s="11">
        <v>15760837</v>
      </c>
      <c r="J21" s="11">
        <v>36501958</v>
      </c>
      <c r="K21" s="11">
        <v>27011974</v>
      </c>
      <c r="L21" s="9">
        <v>18224911</v>
      </c>
      <c r="M21" s="9">
        <v>6865071</v>
      </c>
      <c r="N21" s="21">
        <f t="shared" si="3"/>
        <v>2.6561525247307291E-3</v>
      </c>
      <c r="O21" s="21">
        <f t="shared" si="4"/>
        <v>1.9421863126289189E-3</v>
      </c>
      <c r="P21" s="21">
        <f t="shared" si="5"/>
        <v>4.4980861874122334E-3</v>
      </c>
      <c r="Q21" s="21">
        <f t="shared" si="6"/>
        <v>3.3286484835728094E-3</v>
      </c>
      <c r="R21" s="21">
        <f t="shared" si="7"/>
        <v>2.2458307698430117E-3</v>
      </c>
      <c r="S21" s="21">
        <f t="shared" si="8"/>
        <v>8.4597327739800406E-4</v>
      </c>
      <c r="T21" s="20">
        <f t="shared" si="9"/>
        <v>2.4781472105937781E-3</v>
      </c>
      <c r="U21" s="20">
        <f t="shared" si="10"/>
        <v>1.879595773375514E-3</v>
      </c>
      <c r="V21" s="20">
        <f t="shared" si="11"/>
        <v>4.3603006857427622E-3</v>
      </c>
      <c r="W21" s="20">
        <f t="shared" si="12"/>
        <v>3.3346842620871871E-3</v>
      </c>
      <c r="X21" s="20">
        <f t="shared" si="13"/>
        <v>2.2768182664493881E-3</v>
      </c>
      <c r="Y21" s="20">
        <f t="shared" si="14"/>
        <v>8.1332635741150616E-4</v>
      </c>
      <c r="Z21" s="22">
        <f t="shared" si="15"/>
        <v>14.754888491875354</v>
      </c>
      <c r="AA21" s="23">
        <f t="shared" si="16"/>
        <v>11.191113234677811</v>
      </c>
      <c r="AB21" s="23">
        <f t="shared" si="17"/>
        <v>25.961230282912407</v>
      </c>
      <c r="AC21" s="22">
        <f t="shared" si="18"/>
        <v>19.854710096467112</v>
      </c>
      <c r="AD21" s="22">
        <f t="shared" si="19"/>
        <v>13.556175958439656</v>
      </c>
      <c r="AE21" s="22">
        <f t="shared" si="20"/>
        <v>4.842545132028107</v>
      </c>
    </row>
    <row r="22" spans="1:31">
      <c r="Z22" t="s">
        <v>22</v>
      </c>
    </row>
    <row r="45" spans="10:12">
      <c r="J45" s="24"/>
      <c r="K45" s="24" t="s">
        <v>14</v>
      </c>
      <c r="L45" s="24" t="s">
        <v>15</v>
      </c>
    </row>
    <row r="46" spans="10:12">
      <c r="J46" s="24">
        <v>10</v>
      </c>
      <c r="K46" s="24">
        <v>1.7044890981906305E-3</v>
      </c>
      <c r="L46" s="24">
        <v>2.4867051182035811E-3</v>
      </c>
    </row>
    <row r="47" spans="10:12">
      <c r="J47" s="24">
        <v>20</v>
      </c>
      <c r="K47" s="24">
        <v>3.6609551724468429E-3</v>
      </c>
      <c r="L47" s="24">
        <v>3.6899817874661554E-3</v>
      </c>
    </row>
    <row r="48" spans="10:12">
      <c r="J48" s="24">
        <v>30</v>
      </c>
      <c r="K48" s="24">
        <v>4.0499074662005774E-3</v>
      </c>
      <c r="L48" s="24">
        <v>4.1634266270535684E-3</v>
      </c>
    </row>
    <row r="49" spans="10:12">
      <c r="J49" s="24">
        <v>40</v>
      </c>
      <c r="K49" s="24">
        <v>4.0795016561552188E-3</v>
      </c>
      <c r="L49" s="24">
        <v>3.6562381167724398E-3</v>
      </c>
    </row>
    <row r="50" spans="10:12">
      <c r="J50" s="24">
        <v>50</v>
      </c>
      <c r="K50" s="24">
        <v>3.9906706443746248E-3</v>
      </c>
      <c r="L50" s="24">
        <v>3.1342234471600826E-3</v>
      </c>
    </row>
    <row r="51" spans="10:12">
      <c r="J51" s="24">
        <v>60</v>
      </c>
      <c r="K51" s="24">
        <v>3.7561958125795977E-3</v>
      </c>
      <c r="L51" s="24">
        <v>3.2001563142906603E-3</v>
      </c>
    </row>
    <row r="52" spans="10:12">
      <c r="J52" s="24">
        <v>75</v>
      </c>
      <c r="K52" s="24">
        <v>4.1481604470669795E-3</v>
      </c>
      <c r="L52" s="24">
        <v>2.5310185197232036E-3</v>
      </c>
    </row>
    <row r="53" spans="10:12">
      <c r="J53" s="24">
        <v>105</v>
      </c>
      <c r="K53" s="24">
        <v>3.5575128731414811E-3</v>
      </c>
      <c r="L53" s="24">
        <v>1.7240228582308481E-3</v>
      </c>
    </row>
    <row r="54" spans="10:12">
      <c r="J54" s="24">
        <v>120</v>
      </c>
      <c r="K54" s="24">
        <v>2.595084354732922E-3</v>
      </c>
      <c r="L54" s="24">
        <v>1.6211267505724918E-3</v>
      </c>
    </row>
    <row r="55" spans="10:12">
      <c r="J55" s="24">
        <v>140</v>
      </c>
      <c r="K55" s="24">
        <v>2.7890953065099404E-3</v>
      </c>
      <c r="L55" s="24">
        <v>2.3941802898399607E-3</v>
      </c>
    </row>
    <row r="56" spans="10:12">
      <c r="J56" s="24">
        <v>160</v>
      </c>
      <c r="K56" s="24">
        <v>2.5036475713093053E-3</v>
      </c>
      <c r="L56" s="24">
        <v>1.2147305398404978E-3</v>
      </c>
    </row>
    <row r="57" spans="10:12">
      <c r="J57" s="24">
        <v>180</v>
      </c>
      <c r="K57" s="24">
        <v>2.2768182664493881E-3</v>
      </c>
      <c r="L57" s="24">
        <v>8.1332635741150616E-4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Optimisation conditions, 3.2.2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2012-04-01T07:14:27Z</dcterms:created>
  <dcterms:modified xsi:type="dcterms:W3CDTF">2012-12-29T22:38:04Z</dcterms:modified>
</cp:coreProperties>
</file>